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السلم الوظيفي" sheetId="1" r:id="rId1"/>
    <sheet name="البيانات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K20" i="2" l="1"/>
  <c r="K21" i="2"/>
  <c r="K22" i="2"/>
  <c r="K23" i="2"/>
  <c r="K24" i="2"/>
  <c r="K25" i="2"/>
  <c r="K26" i="2"/>
  <c r="K27" i="2"/>
  <c r="K28" i="2"/>
  <c r="K29" i="2"/>
  <c r="K30" i="2"/>
  <c r="I20" i="2"/>
  <c r="F20" i="2"/>
  <c r="F21" i="2"/>
  <c r="I21" i="2" s="1"/>
  <c r="F22" i="2"/>
  <c r="F23" i="2"/>
  <c r="F24" i="2"/>
  <c r="F25" i="2"/>
  <c r="F26" i="2"/>
  <c r="F27" i="2"/>
  <c r="F28" i="2"/>
  <c r="F29" i="2"/>
  <c r="F30" i="2"/>
  <c r="I30" i="2" l="1"/>
  <c r="I22" i="2"/>
  <c r="I29" i="2"/>
  <c r="I25" i="2"/>
  <c r="I28" i="2"/>
  <c r="I24" i="2"/>
  <c r="I26" i="2"/>
  <c r="I27" i="2"/>
  <c r="I23" i="2"/>
  <c r="K3" i="2"/>
  <c r="N3" i="2" s="1"/>
  <c r="K4" i="2"/>
  <c r="N4" i="2" s="1"/>
  <c r="K5" i="2"/>
  <c r="N5" i="2" s="1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F19" i="2"/>
  <c r="F18" i="2"/>
  <c r="I18" i="2" s="1"/>
  <c r="F17" i="2"/>
  <c r="I17" i="2" s="1"/>
  <c r="F16" i="2"/>
  <c r="I16" i="2" s="1"/>
  <c r="F15" i="2"/>
  <c r="I15" i="2" s="1"/>
  <c r="F14" i="2"/>
  <c r="I14" i="2" s="1"/>
  <c r="F13" i="2"/>
  <c r="I13" i="2" s="1"/>
  <c r="F12" i="2"/>
  <c r="I12" i="2" s="1"/>
  <c r="F11" i="2"/>
  <c r="I11" i="2" s="1"/>
  <c r="F10" i="2"/>
  <c r="I10" i="2" s="1"/>
  <c r="F9" i="2"/>
  <c r="I9" i="2" s="1"/>
  <c r="F8" i="2"/>
  <c r="I8" i="2" s="1"/>
  <c r="F7" i="2"/>
  <c r="I7" i="2" s="1"/>
  <c r="F6" i="2"/>
  <c r="F5" i="2"/>
  <c r="I5" i="2" s="1"/>
  <c r="F4" i="2"/>
  <c r="I4" i="2" s="1"/>
  <c r="F3" i="2"/>
  <c r="I3" i="2" s="1"/>
  <c r="I19" i="2" l="1"/>
  <c r="I6" i="2" l="1"/>
</calcChain>
</file>

<file path=xl/sharedStrings.xml><?xml version="1.0" encoding="utf-8"?>
<sst xmlns="http://schemas.openxmlformats.org/spreadsheetml/2006/main" count="74" uniqueCount="53">
  <si>
    <t>الدرجة الوظيفية</t>
  </si>
  <si>
    <t>سنوات الخدمة</t>
  </si>
  <si>
    <t>ت</t>
  </si>
  <si>
    <t>الاسم الرباعي</t>
  </si>
  <si>
    <t>عدد  سنوات الخدمة</t>
  </si>
  <si>
    <t>مخصصات النقل</t>
  </si>
  <si>
    <t>مخصصات مهنية</t>
  </si>
  <si>
    <t>الراتب الكلي</t>
  </si>
  <si>
    <t>ياسر</t>
  </si>
  <si>
    <t>محمد</t>
  </si>
  <si>
    <t>عثمان</t>
  </si>
  <si>
    <t>علي</t>
  </si>
  <si>
    <t>حسن</t>
  </si>
  <si>
    <t>عمر</t>
  </si>
  <si>
    <t>زيد</t>
  </si>
  <si>
    <t>سرمد</t>
  </si>
  <si>
    <t>حمودي</t>
  </si>
  <si>
    <t>جاسم</t>
  </si>
  <si>
    <t>صادق</t>
  </si>
  <si>
    <t>صالح</t>
  </si>
  <si>
    <t>مجيد</t>
  </si>
  <si>
    <t>ناظم</t>
  </si>
  <si>
    <t>كمال</t>
  </si>
  <si>
    <t>التوقيع</t>
  </si>
  <si>
    <t>الراتب الاسمي الجديد</t>
  </si>
  <si>
    <t>تاريخ منح العلاوة</t>
  </si>
  <si>
    <t>مخصصات منصب 15 % من الراتب الاسمي الجديد</t>
  </si>
  <si>
    <t>يستحق العلاوة</t>
  </si>
  <si>
    <t>صهيبرمجيد حافظ كمال</t>
  </si>
  <si>
    <t>فاضل1</t>
  </si>
  <si>
    <t>فاضل2</t>
  </si>
  <si>
    <t>فاضل3</t>
  </si>
  <si>
    <t>فاضل4</t>
  </si>
  <si>
    <t>فاضل5</t>
  </si>
  <si>
    <t>فاضل6</t>
  </si>
  <si>
    <t>فاضل7</t>
  </si>
  <si>
    <t>فاضل8</t>
  </si>
  <si>
    <t>فاضل9</t>
  </si>
  <si>
    <t>فاضل10</t>
  </si>
  <si>
    <t>فاضل11</t>
  </si>
  <si>
    <t>فاضل12</t>
  </si>
  <si>
    <t>التحصيل العلمي</t>
  </si>
  <si>
    <t>مخصصات الشهادة</t>
  </si>
  <si>
    <t>اعدادية</t>
  </si>
  <si>
    <t>دبلوم عالي</t>
  </si>
  <si>
    <t>متوسطة</t>
  </si>
  <si>
    <t>ابتدائية</t>
  </si>
  <si>
    <t>لا يقرأ ولا يكتب</t>
  </si>
  <si>
    <t>من الراتب الاسمي</t>
  </si>
  <si>
    <t>بكالوريوس</t>
  </si>
  <si>
    <t>دكتوراه</t>
  </si>
  <si>
    <t>ماجستير</t>
  </si>
  <si>
    <t>معهد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</si>
</sst>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2"/>
      <color theme="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1" fillId="7" borderId="1" xfId="0" applyNumberFormat="1" applyFont="1" applyFill="1" applyBorder="1" applyAlignment="1">
      <alignment horizontal="center" vertical="center"/>
    </xf>
    <xf numFmtId="14" fontId="1" fillId="7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8</xdr:row>
      <xdr:rowOff>180975</xdr:rowOff>
    </xdr:from>
    <xdr:to>
      <xdr:col>11</xdr:col>
      <xdr:colOff>542925</xdr:colOff>
      <xdr:row>16</xdr:row>
      <xdr:rowOff>171450</xdr:rowOff>
    </xdr:to>
    <xdr:sp macro="" textlink="">
      <xdr:nvSpPr>
        <xdr:cNvPr id="2" name="مربع نص 1"/>
        <xdr:cNvSpPr txBox="1"/>
      </xdr:nvSpPr>
      <xdr:spPr>
        <a:xfrm>
          <a:off x="11230232175" y="2524125"/>
          <a:ext cx="6896100" cy="1514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800"/>
            <a:t>عند كتابة</a:t>
          </a:r>
          <a:r>
            <a:rPr lang="ar-IQ" sz="1800" baseline="0"/>
            <a:t> التحصيل العلمي يأتي مبلغ مخصصات الشهادة على ضوء شيت السلم الوظيفي الموضح فيه النسب حسب التحصيل العلمي</a:t>
          </a:r>
        </a:p>
        <a:p>
          <a:pPr algn="ctr" rtl="1"/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rightToLeft="1" workbookViewId="0">
      <selection activeCell="N7" sqref="N7"/>
    </sheetView>
  </sheetViews>
  <sheetFormatPr defaultColWidth="17.125" defaultRowHeight="21" customHeight="1" x14ac:dyDescent="0.2"/>
  <cols>
    <col min="1" max="1" width="16.25" style="2" customWidth="1"/>
    <col min="2" max="6" width="5.625" style="2" customWidth="1"/>
    <col min="7" max="7" width="6.875" style="2" customWidth="1"/>
    <col min="8" max="8" width="7.25" style="2" customWidth="1"/>
    <col min="9" max="9" width="8.25" style="2" customWidth="1"/>
    <col min="10" max="10" width="7.375" style="2" customWidth="1"/>
    <col min="11" max="11" width="7.5" style="2" customWidth="1"/>
    <col min="12" max="12" width="6.5" style="2" customWidth="1"/>
    <col min="13" max="13" width="2" style="2" customWidth="1"/>
    <col min="14" max="16384" width="17.125" style="2"/>
  </cols>
  <sheetData>
    <row r="1" spans="1:16" ht="21" customHeight="1" x14ac:dyDescent="0.2">
      <c r="B1" s="19" t="s">
        <v>1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3"/>
      <c r="N1" s="20" t="s">
        <v>42</v>
      </c>
      <c r="O1" s="20"/>
    </row>
    <row r="2" spans="1:16" ht="21" customHeight="1" x14ac:dyDescent="0.2">
      <c r="A2" s="5" t="s">
        <v>0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13"/>
      <c r="N2" s="2" t="s">
        <v>50</v>
      </c>
      <c r="O2" s="14">
        <v>0.75</v>
      </c>
      <c r="P2" s="2" t="s">
        <v>48</v>
      </c>
    </row>
    <row r="3" spans="1:16" ht="21" customHeight="1" x14ac:dyDescent="0.2">
      <c r="A3" s="4">
        <v>1</v>
      </c>
      <c r="B3" s="2">
        <v>910</v>
      </c>
      <c r="C3" s="2">
        <v>930</v>
      </c>
      <c r="D3" s="2">
        <v>950</v>
      </c>
      <c r="E3" s="2">
        <v>970</v>
      </c>
      <c r="F3" s="2">
        <v>990</v>
      </c>
      <c r="G3" s="2">
        <v>1010</v>
      </c>
      <c r="H3" s="2">
        <v>1030</v>
      </c>
      <c r="I3" s="2">
        <v>1050</v>
      </c>
      <c r="J3" s="2">
        <v>1070</v>
      </c>
      <c r="K3" s="2">
        <v>1090</v>
      </c>
      <c r="L3" s="2">
        <v>1110</v>
      </c>
      <c r="M3" s="13"/>
      <c r="N3" s="2" t="s">
        <v>51</v>
      </c>
      <c r="O3" s="14">
        <v>0.65</v>
      </c>
      <c r="P3" s="2" t="s">
        <v>48</v>
      </c>
    </row>
    <row r="4" spans="1:16" ht="21" customHeight="1" x14ac:dyDescent="0.2">
      <c r="A4" s="4">
        <v>2</v>
      </c>
      <c r="B4" s="2">
        <v>723</v>
      </c>
      <c r="C4" s="2">
        <v>740</v>
      </c>
      <c r="D4" s="2">
        <v>757</v>
      </c>
      <c r="E4" s="2">
        <v>774</v>
      </c>
      <c r="F4" s="2">
        <v>791</v>
      </c>
      <c r="G4" s="2">
        <v>808</v>
      </c>
      <c r="H4" s="2">
        <v>825</v>
      </c>
      <c r="I4" s="2">
        <v>842</v>
      </c>
      <c r="J4" s="2">
        <v>859</v>
      </c>
      <c r="K4" s="2">
        <v>876</v>
      </c>
      <c r="L4" s="2">
        <v>893</v>
      </c>
      <c r="M4" s="13"/>
      <c r="N4" s="2" t="s">
        <v>44</v>
      </c>
      <c r="O4" s="14">
        <v>0.5</v>
      </c>
      <c r="P4" s="2" t="s">
        <v>48</v>
      </c>
    </row>
    <row r="5" spans="1:16" ht="21" customHeight="1" x14ac:dyDescent="0.2">
      <c r="A5" s="4">
        <v>3</v>
      </c>
      <c r="B5" s="2">
        <v>600</v>
      </c>
      <c r="C5" s="2">
        <v>610</v>
      </c>
      <c r="D5" s="2">
        <v>620</v>
      </c>
      <c r="E5" s="2">
        <v>630</v>
      </c>
      <c r="F5" s="2">
        <v>640</v>
      </c>
      <c r="G5" s="2">
        <v>650</v>
      </c>
      <c r="H5" s="2">
        <v>660</v>
      </c>
      <c r="I5" s="2">
        <v>670</v>
      </c>
      <c r="J5" s="2">
        <v>680</v>
      </c>
      <c r="K5" s="2">
        <v>690</v>
      </c>
      <c r="L5" s="2">
        <v>700</v>
      </c>
      <c r="M5" s="13"/>
      <c r="N5" s="2" t="s">
        <v>49</v>
      </c>
      <c r="O5" s="14">
        <v>0.45</v>
      </c>
      <c r="P5" s="2" t="s">
        <v>48</v>
      </c>
    </row>
    <row r="6" spans="1:16" ht="21" customHeight="1" x14ac:dyDescent="0.2">
      <c r="A6" s="4">
        <v>4</v>
      </c>
      <c r="B6" s="2">
        <v>498</v>
      </c>
      <c r="C6" s="2">
        <v>506</v>
      </c>
      <c r="D6" s="2">
        <v>514</v>
      </c>
      <c r="E6" s="2">
        <v>522</v>
      </c>
      <c r="F6" s="2">
        <v>530</v>
      </c>
      <c r="G6" s="2">
        <v>538</v>
      </c>
      <c r="H6" s="2">
        <v>546</v>
      </c>
      <c r="I6" s="2">
        <v>554</v>
      </c>
      <c r="J6" s="2">
        <v>562</v>
      </c>
      <c r="K6" s="2">
        <v>970</v>
      </c>
      <c r="L6" s="2">
        <v>578</v>
      </c>
      <c r="M6" s="13"/>
      <c r="N6" s="2" t="s">
        <v>52</v>
      </c>
      <c r="O6" s="14">
        <v>0.35</v>
      </c>
      <c r="P6" s="2" t="s">
        <v>48</v>
      </c>
    </row>
    <row r="7" spans="1:16" ht="21" customHeight="1" x14ac:dyDescent="0.2">
      <c r="A7" s="4">
        <v>5</v>
      </c>
      <c r="B7" s="2">
        <v>428</v>
      </c>
      <c r="C7" s="2">
        <v>434</v>
      </c>
      <c r="D7" s="2">
        <v>440</v>
      </c>
      <c r="E7" s="2">
        <v>446</v>
      </c>
      <c r="F7" s="2">
        <v>452</v>
      </c>
      <c r="G7" s="2">
        <v>458</v>
      </c>
      <c r="H7" s="2">
        <v>464</v>
      </c>
      <c r="I7" s="2">
        <v>470</v>
      </c>
      <c r="J7" s="2">
        <v>476</v>
      </c>
      <c r="K7" s="2">
        <v>482</v>
      </c>
      <c r="L7" s="2">
        <v>488</v>
      </c>
      <c r="M7" s="13"/>
      <c r="N7" s="2" t="s">
        <v>43</v>
      </c>
      <c r="O7" s="14">
        <v>0.25</v>
      </c>
      <c r="P7" s="2" t="s">
        <v>48</v>
      </c>
    </row>
    <row r="8" spans="1:16" ht="21" customHeight="1" x14ac:dyDescent="0.2">
      <c r="A8" s="4">
        <v>6</v>
      </c>
      <c r="B8" s="2">
        <v>362</v>
      </c>
      <c r="C8" s="2">
        <v>368</v>
      </c>
      <c r="D8" s="2">
        <v>374</v>
      </c>
      <c r="E8" s="2">
        <v>380</v>
      </c>
      <c r="F8" s="2">
        <v>386</v>
      </c>
      <c r="G8" s="2">
        <v>392</v>
      </c>
      <c r="H8" s="2">
        <v>398</v>
      </c>
      <c r="I8" s="2">
        <v>404</v>
      </c>
      <c r="J8" s="2">
        <v>410</v>
      </c>
      <c r="K8" s="2">
        <v>416</v>
      </c>
      <c r="L8" s="2">
        <v>422</v>
      </c>
      <c r="M8" s="13"/>
      <c r="N8" s="2" t="s">
        <v>45</v>
      </c>
      <c r="O8" s="14">
        <v>0.15</v>
      </c>
      <c r="P8" s="2" t="s">
        <v>48</v>
      </c>
    </row>
    <row r="9" spans="1:16" ht="21" customHeight="1" x14ac:dyDescent="0.2">
      <c r="A9" s="4">
        <v>7</v>
      </c>
      <c r="B9" s="2">
        <v>296</v>
      </c>
      <c r="C9" s="2">
        <v>302</v>
      </c>
      <c r="D9" s="2">
        <v>308</v>
      </c>
      <c r="E9" s="2">
        <v>314</v>
      </c>
      <c r="F9" s="2">
        <v>320</v>
      </c>
      <c r="G9" s="2">
        <v>326</v>
      </c>
      <c r="H9" s="2">
        <v>332</v>
      </c>
      <c r="I9" s="2">
        <v>328</v>
      </c>
      <c r="J9" s="2">
        <v>344</v>
      </c>
      <c r="K9" s="2">
        <v>350</v>
      </c>
      <c r="L9" s="2">
        <v>356</v>
      </c>
      <c r="M9" s="13"/>
      <c r="N9" s="2" t="s">
        <v>46</v>
      </c>
      <c r="O9" s="14">
        <v>0.1</v>
      </c>
      <c r="P9" s="2" t="s">
        <v>48</v>
      </c>
    </row>
    <row r="10" spans="1:16" ht="21" customHeight="1" x14ac:dyDescent="0.2">
      <c r="A10" s="4">
        <v>8</v>
      </c>
      <c r="B10" s="2">
        <v>260</v>
      </c>
      <c r="C10" s="2">
        <v>263</v>
      </c>
      <c r="D10" s="2">
        <v>266</v>
      </c>
      <c r="E10" s="2">
        <v>269</v>
      </c>
      <c r="F10" s="2">
        <v>272</v>
      </c>
      <c r="G10" s="2">
        <v>275</v>
      </c>
      <c r="H10" s="2">
        <v>278</v>
      </c>
      <c r="I10" s="2">
        <v>281</v>
      </c>
      <c r="J10" s="2">
        <v>284</v>
      </c>
      <c r="K10" s="2">
        <v>287</v>
      </c>
      <c r="L10" s="2">
        <v>290</v>
      </c>
      <c r="M10" s="13"/>
      <c r="N10" s="2" t="s">
        <v>47</v>
      </c>
      <c r="O10" s="14">
        <v>0.05</v>
      </c>
      <c r="P10" s="2" t="s">
        <v>48</v>
      </c>
    </row>
    <row r="11" spans="1:16" ht="21" customHeight="1" x14ac:dyDescent="0.2">
      <c r="A11" s="4">
        <v>9</v>
      </c>
      <c r="B11" s="2">
        <v>210</v>
      </c>
      <c r="C11" s="2">
        <v>213</v>
      </c>
      <c r="D11" s="2">
        <v>216</v>
      </c>
      <c r="E11" s="2">
        <v>219</v>
      </c>
      <c r="F11" s="2">
        <v>222</v>
      </c>
      <c r="G11" s="2">
        <v>225</v>
      </c>
      <c r="H11" s="2">
        <v>228</v>
      </c>
      <c r="I11" s="2">
        <v>231</v>
      </c>
      <c r="J11" s="2">
        <v>234</v>
      </c>
      <c r="K11" s="2">
        <v>237</v>
      </c>
      <c r="L11" s="2">
        <v>240</v>
      </c>
      <c r="M11" s="13"/>
    </row>
    <row r="12" spans="1:16" ht="21" customHeight="1" x14ac:dyDescent="0.2">
      <c r="A12" s="4">
        <v>10</v>
      </c>
      <c r="B12" s="2">
        <v>170</v>
      </c>
      <c r="C12" s="2">
        <v>173</v>
      </c>
      <c r="D12" s="2">
        <v>176</v>
      </c>
      <c r="E12" s="2">
        <v>179</v>
      </c>
      <c r="F12" s="2">
        <v>182</v>
      </c>
      <c r="G12" s="2">
        <v>185</v>
      </c>
      <c r="H12" s="2">
        <v>188</v>
      </c>
      <c r="I12" s="2">
        <v>191</v>
      </c>
      <c r="J12" s="2">
        <v>194</v>
      </c>
      <c r="K12" s="2">
        <v>197</v>
      </c>
      <c r="L12" s="2">
        <v>200</v>
      </c>
      <c r="M12" s="13"/>
    </row>
  </sheetData>
  <mergeCells count="2">
    <mergeCell ref="B1:L1"/>
    <mergeCell ref="N1:O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rightToLeft="1" tabSelected="1" workbookViewId="0">
      <selection activeCell="B11" sqref="B11"/>
    </sheetView>
  </sheetViews>
  <sheetFormatPr defaultRowHeight="15" x14ac:dyDescent="0.2"/>
  <cols>
    <col min="1" max="1" width="6.625" style="1" customWidth="1"/>
    <col min="2" max="2" width="18.125" style="1" customWidth="1"/>
    <col min="3" max="4" width="8.625" style="1" customWidth="1"/>
    <col min="5" max="5" width="7.5" style="1" customWidth="1"/>
    <col min="6" max="6" width="13.75" style="1" customWidth="1"/>
    <col min="7" max="7" width="8.375" style="1" customWidth="1"/>
    <col min="8" max="8" width="8.875" style="1" customWidth="1"/>
    <col min="9" max="9" width="13.625" style="1" customWidth="1"/>
    <col min="10" max="10" width="13" style="1" customWidth="1"/>
    <col min="11" max="11" width="10.75" style="1" customWidth="1"/>
    <col min="12" max="12" width="13" style="1" customWidth="1"/>
    <col min="13" max="13" width="11.625" style="1" customWidth="1"/>
    <col min="14" max="14" width="13.25" style="1" customWidth="1"/>
    <col min="15" max="15" width="13.625" style="1" customWidth="1"/>
    <col min="16" max="16" width="9" style="1"/>
    <col min="17" max="17" width="6.125" style="1" customWidth="1"/>
    <col min="18" max="18" width="10.125" style="1" customWidth="1"/>
    <col min="19" max="19" width="11.125" style="1" bestFit="1" customWidth="1"/>
    <col min="20" max="20" width="19.75" style="1" customWidth="1"/>
    <col min="21" max="21" width="11" style="1" bestFit="1" customWidth="1"/>
    <col min="22" max="16384" width="9" style="1"/>
  </cols>
  <sheetData>
    <row r="1" spans="1:19" ht="24" customHeight="1" x14ac:dyDescent="0.2">
      <c r="F1" s="21"/>
      <c r="G1" s="21"/>
      <c r="H1" s="21"/>
      <c r="I1" s="21"/>
      <c r="J1" s="21"/>
      <c r="K1" s="21"/>
      <c r="L1" s="21"/>
      <c r="M1" s="21"/>
      <c r="N1" s="21"/>
    </row>
    <row r="2" spans="1:19" ht="52.5" customHeight="1" x14ac:dyDescent="0.2">
      <c r="A2" s="7" t="s">
        <v>2</v>
      </c>
      <c r="B2" s="7" t="s">
        <v>3</v>
      </c>
      <c r="C2" s="10" t="s">
        <v>0</v>
      </c>
      <c r="D2" s="10" t="s">
        <v>4</v>
      </c>
      <c r="E2" s="7"/>
      <c r="F2" s="8" t="s">
        <v>24</v>
      </c>
      <c r="G2" s="10" t="s">
        <v>5</v>
      </c>
      <c r="H2" s="10" t="s">
        <v>6</v>
      </c>
      <c r="I2" s="10" t="s">
        <v>26</v>
      </c>
      <c r="J2" s="7" t="s">
        <v>25</v>
      </c>
      <c r="K2" s="7" t="s">
        <v>27</v>
      </c>
      <c r="L2" s="17" t="s">
        <v>41</v>
      </c>
      <c r="M2" s="18" t="s">
        <v>42</v>
      </c>
      <c r="N2" s="7" t="s">
        <v>7</v>
      </c>
      <c r="O2" s="7" t="s">
        <v>23</v>
      </c>
    </row>
    <row r="3" spans="1:19" x14ac:dyDescent="0.2">
      <c r="A3" s="6">
        <v>1</v>
      </c>
      <c r="B3" s="6" t="s">
        <v>28</v>
      </c>
      <c r="C3" s="6">
        <v>4</v>
      </c>
      <c r="D3" s="6">
        <v>3</v>
      </c>
      <c r="E3" s="6"/>
      <c r="F3" s="24">
        <f>INDEX('السلم الوظيفي'!$A$2:$L$12,MATCH(C3,'السلم الوظيفي'!$A$2:$A$12,0),MATCH(D3,'السلم الوظيفي'!$A$2:$L$2,0))</f>
        <v>514</v>
      </c>
      <c r="G3" s="6">
        <v>20</v>
      </c>
      <c r="H3" s="6">
        <v>150</v>
      </c>
      <c r="I3" s="6">
        <f t="shared" ref="I3:I5" si="0">F3*15/100</f>
        <v>77.099999999999994</v>
      </c>
      <c r="J3" s="16">
        <v>42005</v>
      </c>
      <c r="K3" s="15">
        <f t="shared" ref="K3:K30" ca="1" si="1">INT((MONTH(TODAY())-MONTH(J3))/3)*10</f>
        <v>30</v>
      </c>
      <c r="L3" s="23" t="s">
        <v>49</v>
      </c>
      <c r="M3" s="23">
        <v>231.3</v>
      </c>
      <c r="N3" s="6">
        <f ca="1">F3+G3+H3+I3+K3+M3</f>
        <v>1022.4000000000001</v>
      </c>
      <c r="O3" s="6"/>
      <c r="Q3" s="11"/>
      <c r="R3" s="11"/>
      <c r="S3" s="11"/>
    </row>
    <row r="4" spans="1:19" x14ac:dyDescent="0.2">
      <c r="A4" s="6">
        <v>2</v>
      </c>
      <c r="B4" s="6" t="s">
        <v>8</v>
      </c>
      <c r="C4" s="6">
        <v>1</v>
      </c>
      <c r="D4" s="6">
        <v>1</v>
      </c>
      <c r="E4" s="6"/>
      <c r="F4" s="6">
        <f>INDEX('السلم الوظيفي'!$A$2:$L$12,MATCH(C4,'السلم الوظيفي'!$A$2:$A$12,0),MATCH(D4,'السلم الوظيفي'!$A$2:$L$2,0))</f>
        <v>910</v>
      </c>
      <c r="G4" s="6">
        <v>20</v>
      </c>
      <c r="H4" s="6">
        <v>150</v>
      </c>
      <c r="I4" s="6">
        <f t="shared" si="0"/>
        <v>136.5</v>
      </c>
      <c r="J4" s="9">
        <v>42005</v>
      </c>
      <c r="K4" s="12">
        <f t="shared" ca="1" si="1"/>
        <v>30</v>
      </c>
      <c r="L4" s="23" t="s">
        <v>49</v>
      </c>
      <c r="M4" s="23">
        <v>409.5</v>
      </c>
      <c r="N4" s="6">
        <f ca="1">F4+G4+H4+I4+K4+M4</f>
        <v>1656</v>
      </c>
      <c r="O4" s="6"/>
      <c r="R4" s="11"/>
      <c r="S4" s="11"/>
    </row>
    <row r="5" spans="1:19" x14ac:dyDescent="0.2">
      <c r="A5" s="6">
        <v>3</v>
      </c>
      <c r="B5" s="6" t="s">
        <v>9</v>
      </c>
      <c r="C5" s="6">
        <v>3</v>
      </c>
      <c r="D5" s="6">
        <v>2</v>
      </c>
      <c r="E5" s="6"/>
      <c r="F5" s="6">
        <f>INDEX('السلم الوظيفي'!$A$2:$L$12,MATCH(C5,'السلم الوظيفي'!$A$2:$A$12,0),MATCH(D5,'السلم الوظيفي'!$A$2:$L$2,0))</f>
        <v>610</v>
      </c>
      <c r="G5" s="6">
        <v>20</v>
      </c>
      <c r="H5" s="6">
        <v>150</v>
      </c>
      <c r="I5" s="6">
        <f t="shared" si="0"/>
        <v>91.5</v>
      </c>
      <c r="J5" s="9">
        <v>42005</v>
      </c>
      <c r="K5" s="12">
        <f t="shared" ca="1" si="1"/>
        <v>30</v>
      </c>
      <c r="L5" s="25" t="s">
        <v>50</v>
      </c>
      <c r="M5" s="25">
        <v>457.5</v>
      </c>
      <c r="N5" s="6">
        <f ca="1">F5+G5+H5+I5+K5+M5</f>
        <v>1359</v>
      </c>
      <c r="O5" s="6"/>
      <c r="R5" s="11"/>
      <c r="S5" s="11"/>
    </row>
    <row r="6" spans="1:19" x14ac:dyDescent="0.2">
      <c r="A6" s="6">
        <v>4</v>
      </c>
      <c r="B6" s="6" t="s">
        <v>10</v>
      </c>
      <c r="C6" s="6">
        <v>5</v>
      </c>
      <c r="D6" s="6">
        <v>3</v>
      </c>
      <c r="E6" s="6"/>
      <c r="F6" s="24">
        <f>INDEX('السلم الوظيفي'!$A$2:$L$12,MATCH(C6,'السلم الوظيفي'!$A$2:$A$12,0),MATCH(D6,'السلم الوظيفي'!$A$2:$L$2,0))</f>
        <v>440</v>
      </c>
      <c r="G6" s="6">
        <v>20</v>
      </c>
      <c r="H6" s="6">
        <v>150</v>
      </c>
      <c r="I6" s="6">
        <f>F6*15/100</f>
        <v>66</v>
      </c>
      <c r="J6" s="16">
        <v>42005</v>
      </c>
      <c r="K6" s="15">
        <f t="shared" ca="1" si="1"/>
        <v>30</v>
      </c>
      <c r="L6" s="12"/>
      <c r="M6" s="12"/>
      <c r="N6" s="6"/>
      <c r="O6" s="6"/>
      <c r="R6" s="11"/>
      <c r="S6" s="11"/>
    </row>
    <row r="7" spans="1:19" x14ac:dyDescent="0.2">
      <c r="A7" s="6">
        <v>5</v>
      </c>
      <c r="B7" s="6" t="s">
        <v>11</v>
      </c>
      <c r="C7" s="6">
        <v>6</v>
      </c>
      <c r="D7" s="6">
        <v>8</v>
      </c>
      <c r="E7" s="6"/>
      <c r="F7" s="6">
        <f>INDEX('السلم الوظيفي'!$A$2:$L$12,MATCH(C7,'السلم الوظيفي'!$A$2:$A$12,0),MATCH(D7,'السلم الوظيفي'!$A$2:$L$2,0))</f>
        <v>404</v>
      </c>
      <c r="G7" s="6">
        <v>20</v>
      </c>
      <c r="H7" s="6">
        <v>150</v>
      </c>
      <c r="I7" s="6">
        <f t="shared" ref="I7:I30" si="2">F7*15/100</f>
        <v>60.6</v>
      </c>
      <c r="J7" s="9">
        <v>42226</v>
      </c>
      <c r="K7" s="12">
        <f t="shared" ca="1" si="1"/>
        <v>10</v>
      </c>
      <c r="L7" s="12"/>
      <c r="M7" s="12"/>
      <c r="N7" s="6"/>
      <c r="O7" s="6"/>
      <c r="R7" s="11"/>
      <c r="S7" s="11"/>
    </row>
    <row r="8" spans="1:19" x14ac:dyDescent="0.2">
      <c r="A8" s="6">
        <v>6</v>
      </c>
      <c r="B8" s="6" t="s">
        <v>12</v>
      </c>
      <c r="C8" s="6">
        <v>7</v>
      </c>
      <c r="D8" s="6">
        <v>9</v>
      </c>
      <c r="E8" s="6"/>
      <c r="F8" s="6">
        <f>INDEX('السلم الوظيفي'!$A$2:$L$12,MATCH(C8,'السلم الوظيفي'!$A$2:$A$12,0),MATCH(D8,'السلم الوظيفي'!$A$2:$L$2,0))</f>
        <v>344</v>
      </c>
      <c r="G8" s="6">
        <v>20</v>
      </c>
      <c r="H8" s="6">
        <v>150</v>
      </c>
      <c r="I8" s="6">
        <f t="shared" si="2"/>
        <v>51.6</v>
      </c>
      <c r="J8" s="9">
        <v>42226</v>
      </c>
      <c r="K8" s="12">
        <f t="shared" ca="1" si="1"/>
        <v>10</v>
      </c>
      <c r="L8" s="12"/>
      <c r="M8" s="12"/>
      <c r="N8" s="6"/>
      <c r="O8" s="6"/>
      <c r="R8" s="11"/>
      <c r="S8" s="11"/>
    </row>
    <row r="9" spans="1:19" x14ac:dyDescent="0.2">
      <c r="A9" s="6">
        <v>7</v>
      </c>
      <c r="B9" s="6" t="s">
        <v>13</v>
      </c>
      <c r="C9" s="6">
        <v>5</v>
      </c>
      <c r="D9" s="6">
        <v>6</v>
      </c>
      <c r="E9" s="6"/>
      <c r="F9" s="6">
        <f>INDEX('السلم الوظيفي'!$A$2:$L$12,MATCH(C9,'السلم الوظيفي'!$A$2:$A$12,0),MATCH(D9,'السلم الوظيفي'!$A$2:$L$2,0))</f>
        <v>458</v>
      </c>
      <c r="G9" s="6">
        <v>20</v>
      </c>
      <c r="H9" s="6">
        <v>150</v>
      </c>
      <c r="I9" s="6">
        <f t="shared" si="2"/>
        <v>68.7</v>
      </c>
      <c r="J9" s="9">
        <v>42226</v>
      </c>
      <c r="K9" s="12">
        <f t="shared" ca="1" si="1"/>
        <v>10</v>
      </c>
      <c r="L9" s="12"/>
      <c r="M9" s="12"/>
      <c r="N9" s="6"/>
      <c r="O9" s="6"/>
      <c r="R9" s="11"/>
      <c r="S9" s="11"/>
    </row>
    <row r="10" spans="1:19" x14ac:dyDescent="0.2">
      <c r="A10" s="6">
        <v>8</v>
      </c>
      <c r="B10" s="6" t="s">
        <v>14</v>
      </c>
      <c r="C10" s="6">
        <v>4</v>
      </c>
      <c r="D10" s="6">
        <v>5</v>
      </c>
      <c r="E10" s="6"/>
      <c r="F10" s="6">
        <f>INDEX('السلم الوظيفي'!$A$2:$L$12,MATCH(C10,'السلم الوظيفي'!$A$2:$A$12,0),MATCH(D10,'السلم الوظيفي'!$A$2:$L$2,0))</f>
        <v>530</v>
      </c>
      <c r="G10" s="6">
        <v>20</v>
      </c>
      <c r="H10" s="6">
        <v>150</v>
      </c>
      <c r="I10" s="6">
        <f t="shared" si="2"/>
        <v>79.5</v>
      </c>
      <c r="J10" s="9">
        <v>42226</v>
      </c>
      <c r="K10" s="12">
        <f t="shared" ca="1" si="1"/>
        <v>10</v>
      </c>
      <c r="L10" s="12"/>
      <c r="M10" s="12"/>
      <c r="N10" s="6"/>
      <c r="O10" s="6"/>
      <c r="R10" s="11"/>
      <c r="S10" s="11"/>
    </row>
    <row r="11" spans="1:19" x14ac:dyDescent="0.2">
      <c r="A11" s="6">
        <v>9</v>
      </c>
      <c r="B11" s="6" t="s">
        <v>15</v>
      </c>
      <c r="C11" s="6">
        <v>3</v>
      </c>
      <c r="D11" s="6">
        <v>3</v>
      </c>
      <c r="E11" s="6"/>
      <c r="F11" s="6">
        <f>INDEX('السلم الوظيفي'!$A$2:$L$12,MATCH(C11,'السلم الوظيفي'!$A$2:$A$12,0),MATCH(D11,'السلم الوظيفي'!$A$2:$L$2,0))</f>
        <v>620</v>
      </c>
      <c r="G11" s="6">
        <v>20</v>
      </c>
      <c r="H11" s="6">
        <v>150</v>
      </c>
      <c r="I11" s="6">
        <f t="shared" si="2"/>
        <v>93</v>
      </c>
      <c r="J11" s="9">
        <v>42226</v>
      </c>
      <c r="K11" s="12">
        <f t="shared" ca="1" si="1"/>
        <v>10</v>
      </c>
      <c r="L11" s="12"/>
      <c r="M11" s="12"/>
      <c r="N11" s="6"/>
      <c r="O11" s="6"/>
      <c r="R11" s="11"/>
      <c r="S11" s="11"/>
    </row>
    <row r="12" spans="1:19" x14ac:dyDescent="0.2">
      <c r="A12" s="6">
        <v>10</v>
      </c>
      <c r="B12" s="6" t="s">
        <v>16</v>
      </c>
      <c r="C12" s="6">
        <v>2</v>
      </c>
      <c r="D12" s="6">
        <v>2</v>
      </c>
      <c r="E12" s="6"/>
      <c r="F12" s="6">
        <f>INDEX('السلم الوظيفي'!$A$2:$L$12,MATCH(C12,'السلم الوظيفي'!$A$2:$A$12,0),MATCH(D12,'السلم الوظيفي'!$A$2:$L$2,0))</f>
        <v>740</v>
      </c>
      <c r="G12" s="6">
        <v>20</v>
      </c>
      <c r="H12" s="6">
        <v>150</v>
      </c>
      <c r="I12" s="6">
        <f t="shared" si="2"/>
        <v>111</v>
      </c>
      <c r="J12" s="9">
        <v>42231</v>
      </c>
      <c r="K12" s="12">
        <f t="shared" ca="1" si="1"/>
        <v>10</v>
      </c>
      <c r="L12" s="12"/>
      <c r="M12" s="12"/>
      <c r="N12" s="6"/>
      <c r="O12" s="6"/>
      <c r="R12" s="11"/>
      <c r="S12" s="11"/>
    </row>
    <row r="13" spans="1:19" x14ac:dyDescent="0.2">
      <c r="A13" s="6">
        <v>11</v>
      </c>
      <c r="B13" s="6" t="s">
        <v>17</v>
      </c>
      <c r="C13" s="6">
        <v>1</v>
      </c>
      <c r="D13" s="6">
        <v>2</v>
      </c>
      <c r="E13" s="6"/>
      <c r="F13" s="6">
        <f>INDEX('السلم الوظيفي'!$A$2:$L$12,MATCH(C13,'السلم الوظيفي'!$A$2:$A$12,0),MATCH(D13,'السلم الوظيفي'!$A$2:$L$2,0))</f>
        <v>930</v>
      </c>
      <c r="G13" s="6">
        <v>20</v>
      </c>
      <c r="H13" s="6">
        <v>150</v>
      </c>
      <c r="I13" s="6">
        <f t="shared" si="2"/>
        <v>139.5</v>
      </c>
      <c r="J13" s="9">
        <v>42231</v>
      </c>
      <c r="K13" s="12">
        <f t="shared" ca="1" si="1"/>
        <v>10</v>
      </c>
      <c r="L13" s="12"/>
      <c r="M13" s="12"/>
      <c r="N13" s="6"/>
      <c r="O13" s="6"/>
      <c r="R13" s="11"/>
      <c r="S13" s="11"/>
    </row>
    <row r="14" spans="1:19" x14ac:dyDescent="0.2">
      <c r="A14" s="6">
        <v>12</v>
      </c>
      <c r="B14" s="6" t="s">
        <v>18</v>
      </c>
      <c r="C14" s="6">
        <v>3</v>
      </c>
      <c r="D14" s="6">
        <v>3</v>
      </c>
      <c r="E14" s="6"/>
      <c r="F14" s="6">
        <f>INDEX('السلم الوظيفي'!$A$2:$L$12,MATCH(C14,'السلم الوظيفي'!$A$2:$A$12,0),MATCH(D14,'السلم الوظيفي'!$A$2:$L$2,0))</f>
        <v>620</v>
      </c>
      <c r="G14" s="6">
        <v>20</v>
      </c>
      <c r="H14" s="6">
        <v>150</v>
      </c>
      <c r="I14" s="6">
        <f t="shared" si="2"/>
        <v>93</v>
      </c>
      <c r="J14" s="9">
        <v>42231</v>
      </c>
      <c r="K14" s="12">
        <f t="shared" ca="1" si="1"/>
        <v>10</v>
      </c>
      <c r="L14" s="12"/>
      <c r="M14" s="12"/>
      <c r="N14" s="6"/>
      <c r="O14" s="6"/>
      <c r="R14" s="11"/>
      <c r="S14" s="11"/>
    </row>
    <row r="15" spans="1:19" x14ac:dyDescent="0.2">
      <c r="A15" s="6">
        <v>13</v>
      </c>
      <c r="B15" s="6" t="s">
        <v>19</v>
      </c>
      <c r="C15" s="6">
        <v>9</v>
      </c>
      <c r="D15" s="6">
        <v>10</v>
      </c>
      <c r="E15" s="6"/>
      <c r="F15" s="24">
        <f>INDEX('السلم الوظيفي'!$A$2:$L$12,MATCH(C15,'السلم الوظيفي'!$A$2:$A$12,0),MATCH(D15,'السلم الوظيفي'!$A$2:$L$2,0))</f>
        <v>237</v>
      </c>
      <c r="G15" s="6">
        <v>20</v>
      </c>
      <c r="H15" s="6">
        <v>150</v>
      </c>
      <c r="I15" s="6">
        <f t="shared" si="2"/>
        <v>35.549999999999997</v>
      </c>
      <c r="J15" s="16">
        <v>42217</v>
      </c>
      <c r="K15" s="15">
        <f t="shared" ca="1" si="1"/>
        <v>10</v>
      </c>
      <c r="L15" s="12"/>
      <c r="M15" s="12"/>
      <c r="N15" s="6"/>
      <c r="O15" s="6"/>
      <c r="R15" s="11"/>
      <c r="S15" s="11"/>
    </row>
    <row r="16" spans="1:19" x14ac:dyDescent="0.2">
      <c r="A16" s="6">
        <v>14</v>
      </c>
      <c r="B16" s="6" t="s">
        <v>20</v>
      </c>
      <c r="C16" s="6">
        <v>10</v>
      </c>
      <c r="D16" s="6">
        <v>11</v>
      </c>
      <c r="E16" s="6"/>
      <c r="F16" s="6">
        <f>INDEX('السلم الوظيفي'!$A$2:$L$12,MATCH(C16,'السلم الوظيفي'!$A$2:$A$12,0),MATCH(D16,'السلم الوظيفي'!$A$2:$L$2,0))</f>
        <v>200</v>
      </c>
      <c r="G16" s="6">
        <v>20</v>
      </c>
      <c r="H16" s="6">
        <v>150</v>
      </c>
      <c r="I16" s="6">
        <f t="shared" si="2"/>
        <v>30</v>
      </c>
      <c r="J16" s="9">
        <v>42231</v>
      </c>
      <c r="K16" s="12">
        <f t="shared" ca="1" si="1"/>
        <v>10</v>
      </c>
      <c r="L16" s="12"/>
      <c r="M16" s="12"/>
      <c r="N16" s="6"/>
      <c r="O16" s="6"/>
      <c r="R16" s="11"/>
      <c r="S16" s="11"/>
    </row>
    <row r="17" spans="1:19" x14ac:dyDescent="0.2">
      <c r="A17" s="6">
        <v>15</v>
      </c>
      <c r="B17" s="6" t="s">
        <v>21</v>
      </c>
      <c r="C17" s="6">
        <v>1</v>
      </c>
      <c r="D17" s="6">
        <v>2</v>
      </c>
      <c r="E17" s="6"/>
      <c r="F17" s="6">
        <f>INDEX('السلم الوظيفي'!$A$2:$L$12,MATCH(C17,'السلم الوظيفي'!$A$2:$A$12,0),MATCH(D17,'السلم الوظيفي'!$A$2:$L$2,0))</f>
        <v>930</v>
      </c>
      <c r="G17" s="6">
        <v>20</v>
      </c>
      <c r="H17" s="6">
        <v>150</v>
      </c>
      <c r="I17" s="6">
        <f t="shared" si="2"/>
        <v>139.5</v>
      </c>
      <c r="J17" s="9">
        <v>42231</v>
      </c>
      <c r="K17" s="12">
        <f t="shared" ca="1" si="1"/>
        <v>10</v>
      </c>
      <c r="L17" s="12"/>
      <c r="M17" s="12"/>
      <c r="N17" s="6"/>
      <c r="O17" s="6"/>
      <c r="R17" s="11"/>
      <c r="S17" s="11"/>
    </row>
    <row r="18" spans="1:19" x14ac:dyDescent="0.2">
      <c r="A18" s="6">
        <v>16</v>
      </c>
      <c r="B18" s="6" t="s">
        <v>22</v>
      </c>
      <c r="C18" s="6">
        <v>2</v>
      </c>
      <c r="D18" s="6">
        <v>2</v>
      </c>
      <c r="E18" s="6"/>
      <c r="F18" s="24">
        <f>INDEX('السلم الوظيفي'!$A$2:$L$12,MATCH(C18,'السلم الوظيفي'!$A$2:$A$12,0),MATCH(D18,'السلم الوظيفي'!$A$2:$L$2,0))</f>
        <v>740</v>
      </c>
      <c r="G18" s="6">
        <v>20</v>
      </c>
      <c r="H18" s="6">
        <v>150</v>
      </c>
      <c r="I18" s="6">
        <f t="shared" si="2"/>
        <v>111</v>
      </c>
      <c r="J18" s="16">
        <v>42217</v>
      </c>
      <c r="K18" s="15">
        <f t="shared" ca="1" si="1"/>
        <v>10</v>
      </c>
      <c r="L18" s="12"/>
      <c r="M18" s="12"/>
      <c r="N18" s="6"/>
      <c r="O18" s="6"/>
      <c r="R18" s="11"/>
      <c r="S18" s="11"/>
    </row>
    <row r="19" spans="1:19" x14ac:dyDescent="0.2">
      <c r="A19" s="6">
        <v>17</v>
      </c>
      <c r="B19" s="6" t="s">
        <v>29</v>
      </c>
      <c r="C19" s="6">
        <v>2</v>
      </c>
      <c r="D19" s="6">
        <v>2</v>
      </c>
      <c r="E19" s="6"/>
      <c r="F19" s="6">
        <f>INDEX('السلم الوظيفي'!$A$2:$L$12,MATCH(C19,'السلم الوظيفي'!$A$2:$A$12,0),MATCH(D19,'السلم الوظيفي'!$A$2:$L$2,0))</f>
        <v>740</v>
      </c>
      <c r="G19" s="6">
        <v>20</v>
      </c>
      <c r="H19" s="6">
        <v>150</v>
      </c>
      <c r="I19" s="6">
        <f t="shared" si="2"/>
        <v>111</v>
      </c>
      <c r="J19" s="9">
        <v>42231</v>
      </c>
      <c r="K19" s="12">
        <f t="shared" ca="1" si="1"/>
        <v>10</v>
      </c>
      <c r="L19" s="12"/>
      <c r="M19" s="12"/>
      <c r="N19" s="6"/>
      <c r="O19" s="6"/>
      <c r="R19" s="11"/>
      <c r="S19" s="11"/>
    </row>
    <row r="20" spans="1:19" x14ac:dyDescent="0.2">
      <c r="A20" s="6">
        <v>18</v>
      </c>
      <c r="B20" s="6" t="s">
        <v>30</v>
      </c>
      <c r="C20" s="6">
        <v>5</v>
      </c>
      <c r="D20" s="6">
        <v>1</v>
      </c>
      <c r="E20" s="6"/>
      <c r="F20" s="6">
        <f>INDEX('السلم الوظيفي'!$A$2:$L$12,MATCH(C20,'السلم الوظيفي'!$A$2:$A$12,0),MATCH(D20,'السلم الوظيفي'!$A$2:$L$2,0))</f>
        <v>428</v>
      </c>
      <c r="G20" s="6">
        <v>20</v>
      </c>
      <c r="H20" s="6">
        <v>150</v>
      </c>
      <c r="I20" s="6">
        <f t="shared" si="2"/>
        <v>64.2</v>
      </c>
      <c r="J20" s="9">
        <v>42231</v>
      </c>
      <c r="K20" s="12">
        <f t="shared" ca="1" si="1"/>
        <v>10</v>
      </c>
      <c r="L20" s="12"/>
      <c r="M20" s="12"/>
      <c r="N20" s="6"/>
      <c r="O20" s="6"/>
    </row>
    <row r="21" spans="1:19" x14ac:dyDescent="0.2">
      <c r="A21" s="6">
        <v>19</v>
      </c>
      <c r="B21" s="6" t="s">
        <v>31</v>
      </c>
      <c r="C21" s="6">
        <v>5</v>
      </c>
      <c r="D21" s="6">
        <v>2</v>
      </c>
      <c r="E21" s="6"/>
      <c r="F21" s="6">
        <f>INDEX('السلم الوظيفي'!$A$2:$L$12,MATCH(C21,'السلم الوظيفي'!$A$2:$A$12,0),MATCH(D21,'السلم الوظيفي'!$A$2:$L$2,0))</f>
        <v>434</v>
      </c>
      <c r="G21" s="6">
        <v>20</v>
      </c>
      <c r="H21" s="6">
        <v>150</v>
      </c>
      <c r="I21" s="6">
        <f t="shared" si="2"/>
        <v>65.099999999999994</v>
      </c>
      <c r="J21" s="9">
        <v>42231</v>
      </c>
      <c r="K21" s="12">
        <f t="shared" ca="1" si="1"/>
        <v>10</v>
      </c>
      <c r="L21" s="12"/>
      <c r="M21" s="12"/>
      <c r="N21" s="6"/>
      <c r="O21" s="6"/>
    </row>
    <row r="22" spans="1:19" x14ac:dyDescent="0.2">
      <c r="A22" s="6">
        <v>20</v>
      </c>
      <c r="B22" s="6" t="s">
        <v>32</v>
      </c>
      <c r="C22" s="6">
        <v>5</v>
      </c>
      <c r="D22" s="6">
        <v>3</v>
      </c>
      <c r="E22" s="6"/>
      <c r="F22" s="6">
        <f>INDEX('السلم الوظيفي'!$A$2:$L$12,MATCH(C22,'السلم الوظيفي'!$A$2:$A$12,0),MATCH(D22,'السلم الوظيفي'!$A$2:$L$2,0))</f>
        <v>440</v>
      </c>
      <c r="G22" s="6">
        <v>20</v>
      </c>
      <c r="H22" s="6">
        <v>150</v>
      </c>
      <c r="I22" s="6">
        <f t="shared" si="2"/>
        <v>66</v>
      </c>
      <c r="J22" s="9">
        <v>42231</v>
      </c>
      <c r="K22" s="12">
        <f t="shared" ca="1" si="1"/>
        <v>10</v>
      </c>
      <c r="L22" s="12"/>
      <c r="M22" s="12"/>
      <c r="N22" s="6"/>
      <c r="O22" s="6"/>
    </row>
    <row r="23" spans="1:19" x14ac:dyDescent="0.2">
      <c r="A23" s="6">
        <v>21</v>
      </c>
      <c r="B23" s="6" t="s">
        <v>33</v>
      </c>
      <c r="C23" s="6">
        <v>5</v>
      </c>
      <c r="D23" s="6">
        <v>4</v>
      </c>
      <c r="E23" s="6"/>
      <c r="F23" s="6">
        <f>INDEX('السلم الوظيفي'!$A$2:$L$12,MATCH(C23,'السلم الوظيفي'!$A$2:$A$12,0),MATCH(D23,'السلم الوظيفي'!$A$2:$L$2,0))</f>
        <v>446</v>
      </c>
      <c r="G23" s="6">
        <v>20</v>
      </c>
      <c r="H23" s="6">
        <v>150</v>
      </c>
      <c r="I23" s="6">
        <f t="shared" si="2"/>
        <v>66.900000000000006</v>
      </c>
      <c r="J23" s="9">
        <v>42231</v>
      </c>
      <c r="K23" s="12">
        <f t="shared" ca="1" si="1"/>
        <v>10</v>
      </c>
      <c r="L23" s="12" t="s">
        <v>52</v>
      </c>
      <c r="M23" s="12"/>
      <c r="N23" s="6"/>
      <c r="O23" s="6"/>
    </row>
    <row r="24" spans="1:19" x14ac:dyDescent="0.2">
      <c r="A24" s="6">
        <v>22</v>
      </c>
      <c r="B24" s="6" t="s">
        <v>34</v>
      </c>
      <c r="C24" s="6">
        <v>5</v>
      </c>
      <c r="D24" s="6">
        <v>5</v>
      </c>
      <c r="E24" s="6"/>
      <c r="F24" s="6">
        <f>INDEX('السلم الوظيفي'!$A$2:$L$12,MATCH(C24,'السلم الوظيفي'!$A$2:$A$12,0),MATCH(D24,'السلم الوظيفي'!$A$2:$L$2,0))</f>
        <v>452</v>
      </c>
      <c r="G24" s="6">
        <v>20</v>
      </c>
      <c r="H24" s="6">
        <v>150</v>
      </c>
      <c r="I24" s="6">
        <f t="shared" si="2"/>
        <v>67.8</v>
      </c>
      <c r="J24" s="9">
        <v>42231</v>
      </c>
      <c r="K24" s="12">
        <f t="shared" ca="1" si="1"/>
        <v>10</v>
      </c>
      <c r="L24" s="12" t="s">
        <v>43</v>
      </c>
      <c r="M24" s="12"/>
      <c r="N24" s="6"/>
      <c r="O24" s="6"/>
    </row>
    <row r="25" spans="1:19" x14ac:dyDescent="0.2">
      <c r="A25" s="6">
        <v>23</v>
      </c>
      <c r="B25" s="6" t="s">
        <v>35</v>
      </c>
      <c r="C25" s="6">
        <v>6</v>
      </c>
      <c r="D25" s="6">
        <v>1</v>
      </c>
      <c r="E25" s="6"/>
      <c r="F25" s="6">
        <f>INDEX('السلم الوظيفي'!$A$2:$L$12,MATCH(C25,'السلم الوظيفي'!$A$2:$A$12,0),MATCH(D25,'السلم الوظيفي'!$A$2:$L$2,0))</f>
        <v>362</v>
      </c>
      <c r="G25" s="6">
        <v>20</v>
      </c>
      <c r="H25" s="6">
        <v>150</v>
      </c>
      <c r="I25" s="6">
        <f t="shared" si="2"/>
        <v>54.3</v>
      </c>
      <c r="J25" s="9">
        <v>42005</v>
      </c>
      <c r="K25" s="12">
        <f t="shared" ca="1" si="1"/>
        <v>30</v>
      </c>
      <c r="L25" s="12" t="s">
        <v>43</v>
      </c>
      <c r="M25" s="12"/>
      <c r="N25" s="6"/>
      <c r="O25" s="6"/>
    </row>
    <row r="26" spans="1:19" x14ac:dyDescent="0.2">
      <c r="A26" s="6">
        <v>24</v>
      </c>
      <c r="B26" s="6" t="s">
        <v>36</v>
      </c>
      <c r="C26" s="6">
        <v>6</v>
      </c>
      <c r="D26" s="6">
        <v>2</v>
      </c>
      <c r="E26" s="6"/>
      <c r="F26" s="6">
        <f>INDEX('السلم الوظيفي'!$A$2:$L$12,MATCH(C26,'السلم الوظيفي'!$A$2:$A$12,0),MATCH(D26,'السلم الوظيفي'!$A$2:$L$2,0))</f>
        <v>368</v>
      </c>
      <c r="G26" s="6">
        <v>20</v>
      </c>
      <c r="H26" s="6">
        <v>150</v>
      </c>
      <c r="I26" s="6">
        <f t="shared" si="2"/>
        <v>55.2</v>
      </c>
      <c r="J26" s="9">
        <v>42005</v>
      </c>
      <c r="K26" s="12">
        <f t="shared" ca="1" si="1"/>
        <v>30</v>
      </c>
      <c r="L26" s="12" t="s">
        <v>43</v>
      </c>
      <c r="M26" s="12"/>
      <c r="N26" s="6"/>
      <c r="O26" s="6"/>
    </row>
    <row r="27" spans="1:19" x14ac:dyDescent="0.2">
      <c r="A27" s="6">
        <v>25</v>
      </c>
      <c r="B27" s="6" t="s">
        <v>37</v>
      </c>
      <c r="C27" s="6">
        <v>6</v>
      </c>
      <c r="D27" s="6">
        <v>3</v>
      </c>
      <c r="E27" s="6"/>
      <c r="F27" s="6">
        <f>INDEX('السلم الوظيفي'!$A$2:$L$12,MATCH(C27,'السلم الوظيفي'!$A$2:$A$12,0),MATCH(D27,'السلم الوظيفي'!$A$2:$L$2,0))</f>
        <v>374</v>
      </c>
      <c r="G27" s="6">
        <v>20</v>
      </c>
      <c r="H27" s="6">
        <v>150</v>
      </c>
      <c r="I27" s="6">
        <f t="shared" si="2"/>
        <v>56.1</v>
      </c>
      <c r="J27" s="9">
        <v>42231</v>
      </c>
      <c r="K27" s="12">
        <f t="shared" ca="1" si="1"/>
        <v>10</v>
      </c>
      <c r="L27" s="12" t="s">
        <v>43</v>
      </c>
      <c r="M27" s="12"/>
      <c r="N27" s="6"/>
      <c r="O27" s="6"/>
    </row>
    <row r="28" spans="1:19" x14ac:dyDescent="0.2">
      <c r="A28" s="6">
        <v>26</v>
      </c>
      <c r="B28" s="6" t="s">
        <v>38</v>
      </c>
      <c r="C28" s="6">
        <v>6</v>
      </c>
      <c r="D28" s="6">
        <v>4</v>
      </c>
      <c r="E28" s="6"/>
      <c r="F28" s="6">
        <f>INDEX('السلم الوظيفي'!$A$2:$L$12,MATCH(C28,'السلم الوظيفي'!$A$2:$A$12,0),MATCH(D28,'السلم الوظيفي'!$A$2:$L$2,0))</f>
        <v>380</v>
      </c>
      <c r="G28" s="6">
        <v>20</v>
      </c>
      <c r="H28" s="6">
        <v>150</v>
      </c>
      <c r="I28" s="6">
        <f t="shared" si="2"/>
        <v>57</v>
      </c>
      <c r="J28" s="9">
        <v>42125</v>
      </c>
      <c r="K28" s="12">
        <f t="shared" ca="1" si="1"/>
        <v>20</v>
      </c>
      <c r="L28" s="12" t="s">
        <v>43</v>
      </c>
      <c r="M28" s="12"/>
      <c r="N28" s="6"/>
      <c r="O28" s="6"/>
    </row>
    <row r="29" spans="1:19" x14ac:dyDescent="0.2">
      <c r="A29" s="6">
        <v>27</v>
      </c>
      <c r="B29" s="6" t="s">
        <v>39</v>
      </c>
      <c r="C29" s="6">
        <v>7</v>
      </c>
      <c r="D29" s="6">
        <v>1</v>
      </c>
      <c r="E29" s="6"/>
      <c r="F29" s="6">
        <f>INDEX('السلم الوظيفي'!$A$2:$L$12,MATCH(C29,'السلم الوظيفي'!$A$2:$A$12,0),MATCH(D29,'السلم الوظيفي'!$A$2:$L$2,0))</f>
        <v>296</v>
      </c>
      <c r="G29" s="6">
        <v>20</v>
      </c>
      <c r="H29" s="6">
        <v>150</v>
      </c>
      <c r="I29" s="6">
        <f t="shared" si="2"/>
        <v>44.4</v>
      </c>
      <c r="J29" s="9">
        <v>42217</v>
      </c>
      <c r="K29" s="12">
        <f t="shared" ca="1" si="1"/>
        <v>10</v>
      </c>
      <c r="L29" s="12" t="s">
        <v>43</v>
      </c>
      <c r="M29" s="12"/>
      <c r="N29" s="6"/>
      <c r="O29" s="6"/>
    </row>
    <row r="30" spans="1:19" x14ac:dyDescent="0.2">
      <c r="A30" s="6">
        <v>28</v>
      </c>
      <c r="B30" s="6" t="s">
        <v>40</v>
      </c>
      <c r="C30" s="6">
        <v>7</v>
      </c>
      <c r="D30" s="6">
        <v>7</v>
      </c>
      <c r="E30" s="6"/>
      <c r="F30" s="6">
        <f>INDEX('السلم الوظيفي'!$A$2:$L$12,MATCH(C30,'السلم الوظيفي'!$A$2:$A$12,0),MATCH(D30,'السلم الوظيفي'!$A$2:$L$2,0))</f>
        <v>332</v>
      </c>
      <c r="G30" s="6">
        <v>20</v>
      </c>
      <c r="H30" s="6">
        <v>150</v>
      </c>
      <c r="I30" s="6">
        <f t="shared" si="2"/>
        <v>49.8</v>
      </c>
      <c r="J30" s="9">
        <v>42231</v>
      </c>
      <c r="K30" s="12">
        <f t="shared" ca="1" si="1"/>
        <v>10</v>
      </c>
      <c r="L30" s="12" t="s">
        <v>43</v>
      </c>
      <c r="M30" s="12"/>
      <c r="N30" s="6"/>
      <c r="O30" s="6"/>
    </row>
    <row r="36" spans="6:6" x14ac:dyDescent="0.2">
      <c r="F36" s="22"/>
    </row>
  </sheetData>
  <mergeCells count="1">
    <mergeCell ref="F1:N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السلم الوظيفي</vt:lpstr>
      <vt:lpstr>البيانات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2015-11-02T17:22:33Z</dcterms:created>
  <dcterms:modified xsi:type="dcterms:W3CDTF">2015-11-04T05:11:54Z</dcterms:modified>
</cp:coreProperties>
</file>